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1475" windowHeight="9015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K48" i="1"/>
  <c r="K39"/>
  <c r="K38"/>
  <c r="K37"/>
  <c r="K36"/>
  <c r="K35"/>
  <c r="K34"/>
  <c r="K33"/>
  <c r="K32"/>
  <c r="K31"/>
  <c r="K30"/>
  <c r="K29"/>
  <c r="K47"/>
  <c r="K26"/>
  <c r="K25"/>
  <c r="K24"/>
  <c r="K23"/>
  <c r="K22"/>
  <c r="K21"/>
  <c r="K20"/>
  <c r="K19"/>
  <c r="K18"/>
  <c r="K17"/>
  <c r="K16"/>
  <c r="K46"/>
  <c r="K13"/>
  <c r="K12"/>
  <c r="K11"/>
  <c r="K10"/>
  <c r="K9"/>
  <c r="K8"/>
  <c r="K7"/>
  <c r="K6"/>
  <c r="K5"/>
  <c r="K4"/>
  <c r="K3"/>
</calcChain>
</file>

<file path=xl/sharedStrings.xml><?xml version="1.0" encoding="utf-8"?>
<sst xmlns="http://schemas.openxmlformats.org/spreadsheetml/2006/main" count="27" uniqueCount="15">
  <si>
    <t>Степень интеграции БИС</t>
  </si>
  <si>
    <t>Выход годных БИС</t>
  </si>
  <si>
    <t>Время задержки в одном ЛЭ (нс)</t>
  </si>
  <si>
    <r>
      <t>Коэффициент Дефектности (деф./см</t>
    </r>
    <r>
      <rPr>
        <vertAlign val="superscript"/>
        <sz val="11"/>
        <color indexed="8"/>
        <rFont val="Calibri"/>
        <family val="2"/>
        <charset val="204"/>
      </rPr>
      <t>2</t>
    </r>
    <r>
      <rPr>
        <sz val="11"/>
        <color theme="1"/>
        <rFont val="Calibri"/>
        <family val="2"/>
        <charset val="204"/>
        <scheme val="minor"/>
      </rPr>
      <t>)</t>
    </r>
  </si>
  <si>
    <t>МЛР (мкм)</t>
  </si>
  <si>
    <t>Стоимость БИС (у.е.)</t>
  </si>
  <si>
    <t>Интенсивность отказов БИС (1/час)</t>
  </si>
  <si>
    <t>Рабочая частота (МГц)</t>
  </si>
  <si>
    <t>Стоимость процессора (у.е.)</t>
  </si>
  <si>
    <t>Время наработки процессоров (час)</t>
  </si>
  <si>
    <t>Нет годных кристаллов с пластины!!!</t>
  </si>
  <si>
    <t>Характеристики процессора</t>
  </si>
  <si>
    <t>Расчетные характеристики БИС</t>
  </si>
  <si>
    <t>0.5</t>
  </si>
  <si>
    <t xml:space="preserve">Цена вычислений </t>
  </si>
</sst>
</file>

<file path=xl/styles.xml><?xml version="1.0" encoding="utf-8"?>
<styleSheet xmlns="http://schemas.openxmlformats.org/spreadsheetml/2006/main">
  <numFmts count="2">
    <numFmt numFmtId="164" formatCode="0.00000000"/>
    <numFmt numFmtId="165" formatCode="0.0"/>
  </numFmts>
  <fonts count="3">
    <font>
      <sz val="11"/>
      <color theme="1"/>
      <name val="Calibri"/>
      <family val="2"/>
      <charset val="204"/>
      <scheme val="minor"/>
    </font>
    <font>
      <vertAlign val="superscript"/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"/>
  <sheetViews>
    <sheetView tabSelected="1" topLeftCell="A28" workbookViewId="0">
      <selection activeCell="A44" sqref="A44:K48"/>
    </sheetView>
  </sheetViews>
  <sheetFormatPr defaultRowHeight="15"/>
  <cols>
    <col min="1" max="1" width="13.28515625" style="1" customWidth="1"/>
    <col min="2" max="2" width="9.140625" style="3"/>
    <col min="3" max="3" width="11.28515625" style="7" customWidth="1"/>
    <col min="4" max="4" width="13.42578125" style="3" customWidth="1"/>
    <col min="5" max="5" width="11.7109375" style="5" customWidth="1"/>
    <col min="6" max="6" width="10.85546875" style="7" customWidth="1"/>
    <col min="7" max="7" width="14.85546875" style="5" customWidth="1"/>
    <col min="8" max="8" width="9.140625" style="3"/>
    <col min="9" max="9" width="15.28515625" style="7" customWidth="1"/>
    <col min="10" max="10" width="14.7109375" style="7" customWidth="1"/>
    <col min="11" max="11" width="19.42578125" style="1" customWidth="1"/>
    <col min="12" max="12" width="9.140625" style="1" customWidth="1"/>
    <col min="13" max="16384" width="9.140625" style="1"/>
  </cols>
  <sheetData>
    <row r="1" spans="1:11" ht="17.25" customHeight="1">
      <c r="A1" s="11" t="s">
        <v>3</v>
      </c>
      <c r="B1" s="12" t="s">
        <v>4</v>
      </c>
      <c r="C1" s="13" t="s">
        <v>12</v>
      </c>
      <c r="D1" s="13"/>
      <c r="E1" s="13"/>
      <c r="F1" s="13"/>
      <c r="G1" s="13"/>
      <c r="H1" s="13" t="s">
        <v>11</v>
      </c>
      <c r="I1" s="13"/>
      <c r="J1" s="13"/>
    </row>
    <row r="2" spans="1:11" ht="58.5" customHeight="1">
      <c r="A2" s="11"/>
      <c r="B2" s="12"/>
      <c r="C2" s="6" t="s">
        <v>0</v>
      </c>
      <c r="D2" s="2" t="s">
        <v>2</v>
      </c>
      <c r="E2" s="4" t="s">
        <v>1</v>
      </c>
      <c r="F2" s="6" t="s">
        <v>5</v>
      </c>
      <c r="G2" s="4" t="s">
        <v>6</v>
      </c>
      <c r="H2" s="2" t="s">
        <v>7</v>
      </c>
      <c r="I2" s="6" t="s">
        <v>9</v>
      </c>
      <c r="J2" s="6" t="s">
        <v>8</v>
      </c>
    </row>
    <row r="3" spans="1:11" ht="15" customHeight="1">
      <c r="A3" s="13">
        <v>5</v>
      </c>
      <c r="B3" s="8">
        <v>3</v>
      </c>
      <c r="C3" s="9">
        <v>6944</v>
      </c>
      <c r="D3" s="3">
        <v>0.3</v>
      </c>
      <c r="E3" s="5">
        <v>0.33134940000000002</v>
      </c>
      <c r="F3" s="7">
        <v>70.069999999999993</v>
      </c>
      <c r="G3" s="5">
        <v>4.5800000000000002E-6</v>
      </c>
      <c r="H3" s="3">
        <v>333.33</v>
      </c>
      <c r="I3" s="3">
        <v>17265.82</v>
      </c>
      <c r="J3" s="3">
        <v>2102.13</v>
      </c>
      <c r="K3" s="1">
        <f t="shared" ref="K3:K13" si="0">H3/J3</f>
        <v>0.15856773843672844</v>
      </c>
    </row>
    <row r="4" spans="1:11">
      <c r="A4" s="13"/>
      <c r="B4" s="8">
        <v>2.8</v>
      </c>
      <c r="C4" s="9">
        <v>7972</v>
      </c>
      <c r="D4" s="3">
        <v>0.28000000000000003</v>
      </c>
      <c r="E4" s="5">
        <v>0.29132489</v>
      </c>
      <c r="F4" s="7">
        <v>78.319999999999993</v>
      </c>
      <c r="G4" s="5">
        <v>4.6099999999999999E-6</v>
      </c>
      <c r="H4" s="3">
        <v>357.14</v>
      </c>
      <c r="I4" s="3">
        <v>18633.8</v>
      </c>
      <c r="J4" s="3">
        <v>2114.75</v>
      </c>
      <c r="K4" s="1">
        <f t="shared" si="0"/>
        <v>0.16888048232651612</v>
      </c>
    </row>
    <row r="5" spans="1:11">
      <c r="A5" s="13"/>
      <c r="B5" s="8">
        <v>2.6</v>
      </c>
      <c r="C5" s="9">
        <v>9246</v>
      </c>
      <c r="D5" s="3">
        <v>0.26</v>
      </c>
      <c r="E5" s="5">
        <v>0.25052348000000002</v>
      </c>
      <c r="F5" s="7">
        <v>89.45</v>
      </c>
      <c r="G5" s="5">
        <v>4.6500000000000004E-6</v>
      </c>
      <c r="H5" s="3">
        <v>384.62</v>
      </c>
      <c r="I5" s="3">
        <v>23414.55</v>
      </c>
      <c r="J5" s="3">
        <v>1878.48</v>
      </c>
      <c r="K5" s="1">
        <f t="shared" si="0"/>
        <v>0.20475064946126656</v>
      </c>
    </row>
    <row r="6" spans="1:11" ht="15" customHeight="1">
      <c r="A6" s="13"/>
      <c r="B6" s="8">
        <v>2.4</v>
      </c>
      <c r="C6" s="9">
        <v>10851</v>
      </c>
      <c r="D6" s="3">
        <v>0.24</v>
      </c>
      <c r="E6" s="5">
        <v>0.20966480000000001</v>
      </c>
      <c r="F6" s="7">
        <v>104.93</v>
      </c>
      <c r="G6" s="5">
        <v>4.6999999999999999E-6</v>
      </c>
      <c r="H6" s="3">
        <v>416.67</v>
      </c>
      <c r="I6" s="3">
        <v>22172.99</v>
      </c>
      <c r="J6" s="3">
        <v>2203.63</v>
      </c>
      <c r="K6" s="1">
        <f t="shared" si="0"/>
        <v>0.18908346682519298</v>
      </c>
    </row>
    <row r="7" spans="1:11">
      <c r="A7" s="13"/>
      <c r="B7" s="8">
        <v>2.2000000000000002</v>
      </c>
      <c r="C7" s="9">
        <v>12913</v>
      </c>
      <c r="D7" s="3">
        <v>0.22</v>
      </c>
      <c r="E7" s="5">
        <v>0.16967805</v>
      </c>
      <c r="F7" s="7">
        <v>127.31</v>
      </c>
      <c r="G7" s="5">
        <v>4.7600000000000002E-6</v>
      </c>
      <c r="H7" s="3">
        <v>454.55</v>
      </c>
      <c r="I7" s="3">
        <v>30168.86</v>
      </c>
      <c r="J7" s="3">
        <v>1909.61</v>
      </c>
      <c r="K7" s="1">
        <f t="shared" si="0"/>
        <v>0.23803289676949746</v>
      </c>
    </row>
    <row r="8" spans="1:11" ht="15" customHeight="1">
      <c r="A8" s="13"/>
      <c r="B8" s="8">
        <v>2</v>
      </c>
      <c r="C8" s="9">
        <v>15625</v>
      </c>
      <c r="D8" s="3">
        <v>0.2</v>
      </c>
      <c r="E8" s="5">
        <v>0.13168724000000001</v>
      </c>
      <c r="F8" s="7">
        <v>161.15</v>
      </c>
      <c r="G8" s="5">
        <v>4.8400000000000002E-6</v>
      </c>
      <c r="H8" s="3">
        <v>500</v>
      </c>
      <c r="I8" s="3">
        <v>35755.26</v>
      </c>
      <c r="J8" s="3">
        <v>1933.79</v>
      </c>
      <c r="K8" s="1">
        <f t="shared" si="0"/>
        <v>0.25855961609068201</v>
      </c>
    </row>
    <row r="9" spans="1:11">
      <c r="A9" s="13"/>
      <c r="B9" s="8">
        <v>1.8</v>
      </c>
      <c r="C9" s="9">
        <v>19290</v>
      </c>
      <c r="D9" s="3">
        <v>0.18</v>
      </c>
      <c r="E9" s="5">
        <v>9.6949259999999995E-2</v>
      </c>
      <c r="F9" s="7">
        <v>215.31</v>
      </c>
      <c r="G9" s="5">
        <v>4.9599999999999999E-6</v>
      </c>
      <c r="H9" s="3">
        <v>555.55999999999995</v>
      </c>
      <c r="I9" s="3">
        <v>31923.17</v>
      </c>
      <c r="J9" s="3">
        <v>2583.6999999999998</v>
      </c>
      <c r="K9" s="1">
        <f t="shared" si="0"/>
        <v>0.21502496419862988</v>
      </c>
    </row>
    <row r="10" spans="1:11">
      <c r="A10" s="13"/>
      <c r="B10" s="8">
        <v>1.6</v>
      </c>
      <c r="C10" s="9">
        <v>24414</v>
      </c>
      <c r="D10" s="3">
        <v>0.16</v>
      </c>
      <c r="E10" s="5">
        <v>6.6726049999999995E-2</v>
      </c>
      <c r="F10" s="7">
        <v>308.3</v>
      </c>
      <c r="G10" s="5">
        <v>5.13E-6</v>
      </c>
      <c r="H10" s="3">
        <v>625</v>
      </c>
      <c r="I10" s="3">
        <v>38705.949999999997</v>
      </c>
      <c r="J10" s="3">
        <v>2774.71</v>
      </c>
      <c r="K10" s="1">
        <f t="shared" si="0"/>
        <v>0.22524876473577418</v>
      </c>
    </row>
    <row r="11" spans="1:11">
      <c r="A11" s="13"/>
      <c r="B11" s="8">
        <v>1.4</v>
      </c>
      <c r="C11" s="9">
        <v>31888</v>
      </c>
      <c r="D11" s="3">
        <v>0.14000000000000001</v>
      </c>
      <c r="E11" s="5">
        <v>4.2084009999999998E-2</v>
      </c>
      <c r="F11" s="7">
        <v>482.97</v>
      </c>
      <c r="G11" s="5">
        <v>5.3900000000000001E-6</v>
      </c>
      <c r="H11" s="3">
        <v>714.29</v>
      </c>
      <c r="I11" s="3">
        <v>30215.53</v>
      </c>
      <c r="J11" s="3">
        <v>4346.7299999999996</v>
      </c>
      <c r="K11" s="1">
        <f t="shared" si="0"/>
        <v>0.16432812712084718</v>
      </c>
    </row>
    <row r="12" spans="1:11">
      <c r="A12" s="13"/>
      <c r="B12" s="8">
        <v>1.2</v>
      </c>
      <c r="C12" s="9">
        <v>43403</v>
      </c>
      <c r="D12" s="3">
        <v>0.12</v>
      </c>
      <c r="E12" s="5">
        <v>2.3642400000000001E-2</v>
      </c>
      <c r="F12" s="7">
        <v>851.9</v>
      </c>
      <c r="G12" s="5">
        <v>5.8300000000000001E-6</v>
      </c>
      <c r="H12" s="3">
        <v>833.33</v>
      </c>
      <c r="I12" s="3">
        <v>37193.589999999997</v>
      </c>
      <c r="J12" s="3">
        <v>5111.3900000000003</v>
      </c>
      <c r="K12" s="1">
        <f t="shared" si="0"/>
        <v>0.16303393010511819</v>
      </c>
    </row>
    <row r="13" spans="1:11">
      <c r="A13" s="13"/>
      <c r="B13" s="8">
        <v>1.1000000000000001</v>
      </c>
      <c r="C13" s="9">
        <v>51653</v>
      </c>
      <c r="D13" s="3">
        <v>0.11</v>
      </c>
      <c r="E13" s="5">
        <v>1.6758470000000001E-2</v>
      </c>
      <c r="F13" s="7">
        <v>1197.73</v>
      </c>
      <c r="G13" s="5">
        <v>6.1600000000000003E-6</v>
      </c>
      <c r="H13" s="3">
        <v>909.09</v>
      </c>
      <c r="I13" s="3">
        <v>27984.33</v>
      </c>
      <c r="J13" s="3">
        <v>7186.35</v>
      </c>
      <c r="K13" s="1">
        <f t="shared" si="0"/>
        <v>0.12650232732889435</v>
      </c>
    </row>
    <row r="14" spans="1:11">
      <c r="A14" s="13"/>
      <c r="B14" s="8">
        <v>1</v>
      </c>
      <c r="C14" s="13" t="s">
        <v>10</v>
      </c>
      <c r="D14" s="13"/>
      <c r="E14" s="13"/>
      <c r="F14" s="13"/>
      <c r="G14" s="13"/>
      <c r="H14" s="13"/>
      <c r="I14" s="13"/>
      <c r="J14" s="13"/>
    </row>
    <row r="15" spans="1:11">
      <c r="B15" s="1"/>
      <c r="C15" s="1"/>
      <c r="D15" s="1"/>
      <c r="E15" s="1"/>
      <c r="F15" s="1"/>
      <c r="G15" s="1"/>
      <c r="H15" s="1"/>
      <c r="I15" s="1"/>
      <c r="J15" s="1"/>
    </row>
    <row r="16" spans="1:11">
      <c r="A16" s="13">
        <v>1</v>
      </c>
      <c r="B16" s="3">
        <v>3</v>
      </c>
      <c r="C16" s="9">
        <v>6944</v>
      </c>
      <c r="D16" s="3">
        <v>0.3</v>
      </c>
      <c r="E16" s="5">
        <v>0.76843346999999995</v>
      </c>
      <c r="F16" s="7">
        <v>35.9</v>
      </c>
      <c r="G16" s="5">
        <v>4.5800000000000002E-6</v>
      </c>
      <c r="H16" s="3">
        <v>333.33</v>
      </c>
      <c r="I16" s="3">
        <v>17265.82</v>
      </c>
      <c r="J16" s="3">
        <v>1077.08</v>
      </c>
      <c r="K16" s="1">
        <f t="shared" ref="K16:K26" si="1">H16/J16</f>
        <v>0.30947561926690681</v>
      </c>
    </row>
    <row r="17" spans="1:11">
      <c r="A17" s="13"/>
      <c r="B17" s="3">
        <v>2.76</v>
      </c>
      <c r="C17" s="9">
        <v>8205</v>
      </c>
      <c r="D17" s="3">
        <v>0.28000000000000003</v>
      </c>
      <c r="E17" s="5">
        <v>0.73464847</v>
      </c>
      <c r="F17" s="7">
        <v>37.090000000000003</v>
      </c>
      <c r="G17" s="5">
        <v>4.6199999999999998E-6</v>
      </c>
      <c r="H17" s="3">
        <v>362.32</v>
      </c>
      <c r="I17" s="3">
        <v>20968.16</v>
      </c>
      <c r="J17" s="3">
        <v>890.25</v>
      </c>
      <c r="K17" s="1">
        <f t="shared" si="1"/>
        <v>0.40698680146026395</v>
      </c>
    </row>
    <row r="18" spans="1:11">
      <c r="A18" s="13"/>
      <c r="B18" s="3">
        <v>2.52</v>
      </c>
      <c r="C18" s="9">
        <v>9842</v>
      </c>
      <c r="D18" s="3">
        <v>0.25</v>
      </c>
      <c r="E18" s="5">
        <v>0.69378558000000001</v>
      </c>
      <c r="F18" s="7">
        <v>38.69</v>
      </c>
      <c r="G18" s="5">
        <v>4.6600000000000003E-6</v>
      </c>
      <c r="H18" s="3">
        <v>396.83</v>
      </c>
      <c r="I18" s="3">
        <v>22954.85</v>
      </c>
      <c r="J18" s="3">
        <v>812.48</v>
      </c>
      <c r="K18" s="1">
        <f t="shared" si="1"/>
        <v>0.48841817644742019</v>
      </c>
    </row>
    <row r="19" spans="1:11">
      <c r="A19" s="13"/>
      <c r="B19" s="3">
        <v>2.2799999999999998</v>
      </c>
      <c r="C19" s="9">
        <v>12023</v>
      </c>
      <c r="D19" s="3">
        <v>0.23</v>
      </c>
      <c r="E19" s="5">
        <v>0.64413253999999998</v>
      </c>
      <c r="F19" s="7">
        <v>40.9</v>
      </c>
      <c r="G19" s="5">
        <v>4.7299999999999996E-6</v>
      </c>
      <c r="H19" s="3">
        <v>438.6</v>
      </c>
      <c r="I19" s="3">
        <v>25311.55</v>
      </c>
      <c r="J19" s="3">
        <v>736.22</v>
      </c>
      <c r="K19" s="1">
        <f t="shared" si="1"/>
        <v>0.59574583684224824</v>
      </c>
    </row>
    <row r="20" spans="1:11">
      <c r="A20" s="13"/>
      <c r="B20" s="3">
        <v>2.04</v>
      </c>
      <c r="C20" s="9">
        <v>15018</v>
      </c>
      <c r="D20" s="3">
        <v>0.2</v>
      </c>
      <c r="E20" s="5">
        <v>0.58370038000000002</v>
      </c>
      <c r="F20" s="7">
        <v>44.1</v>
      </c>
      <c r="G20" s="5">
        <v>4.8199999999999996E-6</v>
      </c>
      <c r="H20" s="3">
        <v>490.2</v>
      </c>
      <c r="I20" s="3">
        <v>28204.07</v>
      </c>
      <c r="J20" s="3">
        <v>661.51</v>
      </c>
      <c r="K20" s="1">
        <f t="shared" si="1"/>
        <v>0.74103188160420852</v>
      </c>
    </row>
    <row r="21" spans="1:11">
      <c r="A21" s="13"/>
      <c r="B21" s="3">
        <v>1.8</v>
      </c>
      <c r="C21" s="9">
        <v>19290</v>
      </c>
      <c r="D21" s="3">
        <v>0.18</v>
      </c>
      <c r="E21" s="5">
        <v>0.51044374000000003</v>
      </c>
      <c r="F21" s="7">
        <v>48.99</v>
      </c>
      <c r="G21" s="5">
        <v>4.9599999999999999E-6</v>
      </c>
      <c r="H21" s="3">
        <v>555.55999999999995</v>
      </c>
      <c r="I21" s="3">
        <v>31923.17</v>
      </c>
      <c r="J21" s="3">
        <v>587.92999999999995</v>
      </c>
      <c r="K21" s="1">
        <f t="shared" si="1"/>
        <v>0.94494242511863658</v>
      </c>
    </row>
    <row r="22" spans="1:11">
      <c r="A22" s="13"/>
      <c r="B22" s="3">
        <v>1.56</v>
      </c>
      <c r="C22" s="9">
        <v>25682</v>
      </c>
      <c r="D22" s="3">
        <v>0.16</v>
      </c>
      <c r="E22" s="5">
        <v>0.42291076999999999</v>
      </c>
      <c r="F22" s="7">
        <v>57.07</v>
      </c>
      <c r="G22" s="5">
        <v>5.1800000000000004E-6</v>
      </c>
      <c r="H22" s="3">
        <v>641.03</v>
      </c>
      <c r="I22" s="3">
        <v>37217.519999999997</v>
      </c>
      <c r="J22" s="3">
        <v>513.59</v>
      </c>
      <c r="K22" s="1">
        <f t="shared" si="1"/>
        <v>1.2481356724235284</v>
      </c>
    </row>
    <row r="23" spans="1:11">
      <c r="A23" s="13"/>
      <c r="B23" s="3">
        <v>1.32</v>
      </c>
      <c r="C23" s="9">
        <v>35870</v>
      </c>
      <c r="D23" s="3">
        <v>0.13</v>
      </c>
      <c r="E23" s="5">
        <v>0.32176786000000002</v>
      </c>
      <c r="F23" s="7">
        <v>71.86</v>
      </c>
      <c r="G23" s="5">
        <v>5.5400000000000003E-6</v>
      </c>
      <c r="H23" s="3">
        <v>757.58</v>
      </c>
      <c r="I23" s="3">
        <v>26041.13</v>
      </c>
      <c r="J23" s="3">
        <v>646.74</v>
      </c>
      <c r="K23" s="1">
        <f t="shared" si="1"/>
        <v>1.1713826267124348</v>
      </c>
    </row>
    <row r="24" spans="1:11">
      <c r="A24" s="13"/>
      <c r="B24" s="3">
        <v>1.08</v>
      </c>
      <c r="C24" s="9">
        <v>53584</v>
      </c>
      <c r="D24" s="3">
        <v>0.11</v>
      </c>
      <c r="E24" s="5">
        <v>0.21270228999999999</v>
      </c>
      <c r="F24" s="7">
        <v>103.52</v>
      </c>
      <c r="G24" s="5">
        <v>6.2400000000000004E-6</v>
      </c>
      <c r="H24" s="3">
        <v>925.93</v>
      </c>
      <c r="I24" s="3">
        <v>26051.06</v>
      </c>
      <c r="J24" s="3">
        <v>621.47</v>
      </c>
      <c r="K24" s="1">
        <f t="shared" si="1"/>
        <v>1.4899029719857755</v>
      </c>
    </row>
    <row r="25" spans="1:11">
      <c r="A25" s="13"/>
      <c r="B25" s="3">
        <v>0.84</v>
      </c>
      <c r="C25" s="9">
        <v>88577</v>
      </c>
      <c r="D25" s="3">
        <v>0.08</v>
      </c>
      <c r="E25" s="5">
        <v>0.11007873999999999</v>
      </c>
      <c r="F25" s="7">
        <v>190.82</v>
      </c>
      <c r="G25" s="5">
        <v>7.8499999999999994E-6</v>
      </c>
      <c r="H25" s="3">
        <v>1190.48</v>
      </c>
      <c r="I25" s="3">
        <v>5068.2299999999996</v>
      </c>
      <c r="J25" s="3">
        <v>1144.92</v>
      </c>
      <c r="K25" s="1">
        <f t="shared" si="1"/>
        <v>1.0397931733221535</v>
      </c>
    </row>
    <row r="26" spans="1:11">
      <c r="A26" s="13"/>
      <c r="B26" s="3">
        <v>0.6</v>
      </c>
      <c r="C26" s="9">
        <v>173611</v>
      </c>
      <c r="D26" s="3">
        <v>0.06</v>
      </c>
      <c r="E26" s="5">
        <v>3.6050310000000002E-2</v>
      </c>
      <c r="F26" s="7">
        <v>562.13</v>
      </c>
      <c r="G26" s="5">
        <v>1.311E-5</v>
      </c>
      <c r="H26" s="3">
        <v>1666.67</v>
      </c>
      <c r="I26" s="3">
        <v>830.57</v>
      </c>
      <c r="J26" s="3">
        <v>1686.39</v>
      </c>
      <c r="K26" s="1">
        <f t="shared" si="1"/>
        <v>0.98830638227219092</v>
      </c>
    </row>
    <row r="27" spans="1:11" ht="15" customHeight="1">
      <c r="A27" s="13"/>
      <c r="B27" s="3">
        <v>0.4</v>
      </c>
      <c r="C27" s="13" t="s">
        <v>10</v>
      </c>
      <c r="D27" s="13"/>
      <c r="E27" s="13"/>
      <c r="F27" s="13"/>
      <c r="G27" s="13"/>
      <c r="H27" s="13"/>
      <c r="I27" s="13"/>
      <c r="J27" s="13"/>
    </row>
    <row r="28" spans="1:11" ht="15" customHeight="1"/>
    <row r="29" spans="1:11" ht="15" customHeight="1">
      <c r="A29" s="13">
        <v>0.5</v>
      </c>
      <c r="B29" s="3">
        <v>3</v>
      </c>
      <c r="C29" s="9">
        <v>6944</v>
      </c>
      <c r="D29" s="3">
        <v>0.3</v>
      </c>
      <c r="E29" s="5">
        <v>0.87356909000000005</v>
      </c>
      <c r="F29" s="7">
        <v>32.79</v>
      </c>
      <c r="G29" s="5">
        <v>4.5800000000000002E-6</v>
      </c>
      <c r="H29" s="3">
        <v>333.33</v>
      </c>
      <c r="I29" s="3">
        <v>17265.82</v>
      </c>
      <c r="J29" s="7">
        <v>983.56</v>
      </c>
      <c r="K29" s="1">
        <f t="shared" ref="K29:K39" si="2">H29/J29</f>
        <v>0.33890154133962341</v>
      </c>
    </row>
    <row r="30" spans="1:11" ht="15" customHeight="1">
      <c r="A30" s="13"/>
      <c r="B30" s="3">
        <v>2.75</v>
      </c>
      <c r="C30" s="9">
        <v>8264</v>
      </c>
      <c r="D30" s="3">
        <v>0.28000000000000003</v>
      </c>
      <c r="E30" s="5">
        <v>0.85209721999999999</v>
      </c>
      <c r="F30" s="7">
        <v>33.36</v>
      </c>
      <c r="G30" s="5">
        <v>4.6199999999999998E-6</v>
      </c>
      <c r="H30" s="3">
        <v>363.64</v>
      </c>
      <c r="I30" s="3">
        <v>20943.650000000001</v>
      </c>
      <c r="J30" s="7">
        <v>800.63</v>
      </c>
      <c r="K30" s="1">
        <f t="shared" si="2"/>
        <v>0.45419232354520811</v>
      </c>
    </row>
    <row r="31" spans="1:11" ht="15" customHeight="1">
      <c r="A31" s="13"/>
      <c r="B31" s="3">
        <v>2.5</v>
      </c>
      <c r="C31" s="9">
        <v>10000</v>
      </c>
      <c r="D31" s="3">
        <v>0.25</v>
      </c>
      <c r="E31" s="5">
        <v>0.82497465999999997</v>
      </c>
      <c r="F31" s="7">
        <v>34.130000000000003</v>
      </c>
      <c r="G31" s="5">
        <v>4.6700000000000002E-6</v>
      </c>
      <c r="H31" s="3">
        <v>400</v>
      </c>
      <c r="I31" s="3">
        <v>22832.66</v>
      </c>
      <c r="J31" s="7">
        <v>716.67</v>
      </c>
      <c r="K31" s="1">
        <f t="shared" si="2"/>
        <v>0.55813693889795868</v>
      </c>
    </row>
    <row r="32" spans="1:11" ht="15" customHeight="1">
      <c r="A32" s="13"/>
      <c r="B32" s="3">
        <v>2.25</v>
      </c>
      <c r="C32" s="9">
        <v>12346</v>
      </c>
      <c r="D32" s="3">
        <v>0.23</v>
      </c>
      <c r="E32" s="5">
        <v>0.79020091999999997</v>
      </c>
      <c r="F32" s="7">
        <v>35.19</v>
      </c>
      <c r="G32" s="5">
        <v>4.7400000000000004E-6</v>
      </c>
      <c r="H32" s="3">
        <v>444.44</v>
      </c>
      <c r="I32" s="3">
        <v>25038.37</v>
      </c>
      <c r="J32" s="7">
        <v>633.4</v>
      </c>
      <c r="K32" s="1">
        <f t="shared" si="2"/>
        <v>0.70167350805178408</v>
      </c>
    </row>
    <row r="33" spans="1:12" ht="15" customHeight="1">
      <c r="A33" s="13"/>
      <c r="B33" s="3">
        <v>2</v>
      </c>
      <c r="C33" s="9">
        <v>15625</v>
      </c>
      <c r="D33" s="3">
        <v>0.2</v>
      </c>
      <c r="E33" s="5">
        <v>0.74493553999999995</v>
      </c>
      <c r="F33" s="7">
        <v>36.72</v>
      </c>
      <c r="G33" s="5">
        <v>4.8400000000000002E-6</v>
      </c>
      <c r="H33" s="3">
        <v>500</v>
      </c>
      <c r="I33" s="3">
        <v>27637.64</v>
      </c>
      <c r="J33" s="7">
        <v>440.64</v>
      </c>
      <c r="K33" s="1">
        <f t="shared" si="2"/>
        <v>1.1347131445170662</v>
      </c>
    </row>
    <row r="34" spans="1:12" ht="15" customHeight="1">
      <c r="A34" s="13"/>
      <c r="B34" s="3">
        <v>1.75</v>
      </c>
      <c r="C34" s="9">
        <v>20408</v>
      </c>
      <c r="D34" s="3">
        <v>0.18</v>
      </c>
      <c r="E34" s="5">
        <v>0.68517744999999997</v>
      </c>
      <c r="F34" s="7">
        <v>39.049999999999997</v>
      </c>
      <c r="G34" s="5">
        <v>5.0000000000000004E-6</v>
      </c>
      <c r="H34" s="3">
        <v>571.42999999999995</v>
      </c>
      <c r="I34" s="3">
        <v>30765.05</v>
      </c>
      <c r="J34" s="7">
        <v>468.6</v>
      </c>
      <c r="K34" s="1">
        <f t="shared" si="2"/>
        <v>1.2194408877507468</v>
      </c>
    </row>
    <row r="35" spans="1:12" ht="15" customHeight="1">
      <c r="A35" s="13"/>
      <c r="B35" s="3">
        <v>1.5</v>
      </c>
      <c r="C35" s="9">
        <v>27778</v>
      </c>
      <c r="D35" s="3">
        <v>0.15</v>
      </c>
      <c r="E35" s="5">
        <v>0.60551451999999995</v>
      </c>
      <c r="F35" s="7">
        <v>42.87</v>
      </c>
      <c r="G35" s="5">
        <v>5.2499999999999997E-6</v>
      </c>
      <c r="H35" s="3">
        <v>666.67</v>
      </c>
      <c r="I35" s="3">
        <v>34795.82</v>
      </c>
      <c r="J35" s="7">
        <v>385.85</v>
      </c>
      <c r="K35" s="1">
        <f t="shared" si="2"/>
        <v>1.7277957755604507</v>
      </c>
    </row>
    <row r="36" spans="1:12" ht="15" customHeight="1">
      <c r="A36" s="13"/>
      <c r="B36" s="3">
        <v>1.25</v>
      </c>
      <c r="C36" s="9">
        <v>40000</v>
      </c>
      <c r="D36" s="3">
        <v>0.13</v>
      </c>
      <c r="E36" s="5">
        <v>0.49953414000000002</v>
      </c>
      <c r="F36" s="7">
        <v>49.85</v>
      </c>
      <c r="G36" s="5">
        <v>5.6899999999999997E-6</v>
      </c>
      <c r="H36" s="3">
        <v>800</v>
      </c>
      <c r="I36" s="3">
        <v>22038.65</v>
      </c>
      <c r="J36" s="7">
        <v>448.61</v>
      </c>
      <c r="K36" s="1">
        <f t="shared" si="2"/>
        <v>1.7832861505539332</v>
      </c>
    </row>
    <row r="37" spans="1:12" ht="15" customHeight="1">
      <c r="A37" s="13"/>
      <c r="B37" s="3">
        <v>1</v>
      </c>
      <c r="C37" s="9">
        <v>62500</v>
      </c>
      <c r="D37" s="3">
        <v>0.1</v>
      </c>
      <c r="E37" s="5">
        <v>0.36288736999999999</v>
      </c>
      <c r="F37" s="7">
        <v>64.849999999999994</v>
      </c>
      <c r="G37" s="5">
        <v>6.6200000000000001E-6</v>
      </c>
      <c r="H37" s="3">
        <v>1000</v>
      </c>
      <c r="I37" s="3">
        <v>18254.52</v>
      </c>
      <c r="J37" s="7">
        <v>389.1</v>
      </c>
      <c r="K37" s="1">
        <f t="shared" si="2"/>
        <v>2.5700334104343354</v>
      </c>
    </row>
    <row r="38" spans="1:12" ht="15" customHeight="1">
      <c r="A38" s="13"/>
      <c r="B38" s="3">
        <v>0.75</v>
      </c>
      <c r="C38" s="9">
        <v>111111</v>
      </c>
      <c r="D38" s="3">
        <v>7.0000000000000007E-2</v>
      </c>
      <c r="E38" s="5">
        <v>0.20393133999999999</v>
      </c>
      <c r="F38" s="7">
        <v>107.6</v>
      </c>
      <c r="G38" s="5">
        <v>9.0599999999999997E-6</v>
      </c>
      <c r="H38" s="3">
        <v>1333.33</v>
      </c>
      <c r="I38" s="3">
        <v>1246.9100000000001</v>
      </c>
      <c r="J38" s="7">
        <v>645.62</v>
      </c>
      <c r="K38" s="1">
        <f t="shared" si="2"/>
        <v>2.0651931476720051</v>
      </c>
    </row>
    <row r="39" spans="1:12" ht="15" customHeight="1">
      <c r="A39" s="13"/>
      <c r="B39" s="3">
        <v>0.5</v>
      </c>
      <c r="C39" s="9">
        <v>250000</v>
      </c>
      <c r="D39" s="3">
        <v>0.05</v>
      </c>
      <c r="E39" s="5">
        <v>6.4150029999999997E-2</v>
      </c>
      <c r="F39" s="7">
        <v>320.27999999999997</v>
      </c>
      <c r="G39" s="5">
        <v>1.9449999999999998E-5</v>
      </c>
      <c r="H39" s="3">
        <v>2000</v>
      </c>
      <c r="I39" s="3">
        <v>6.16</v>
      </c>
      <c r="J39" s="7">
        <v>960.84</v>
      </c>
      <c r="K39" s="1">
        <f t="shared" si="2"/>
        <v>2.0815120103242997</v>
      </c>
    </row>
    <row r="40" spans="1:12" ht="15" customHeight="1">
      <c r="A40" s="13"/>
      <c r="B40" s="3">
        <v>0.3</v>
      </c>
      <c r="C40" s="13" t="s">
        <v>10</v>
      </c>
      <c r="D40" s="13"/>
      <c r="E40" s="13"/>
      <c r="F40" s="13"/>
      <c r="G40" s="13"/>
      <c r="H40" s="13"/>
      <c r="I40" s="13"/>
      <c r="J40" s="13"/>
    </row>
    <row r="44" spans="1:12">
      <c r="A44" s="11" t="s">
        <v>3</v>
      </c>
      <c r="B44" s="12" t="s">
        <v>4</v>
      </c>
      <c r="C44" s="13"/>
      <c r="D44" s="13"/>
      <c r="E44" s="13"/>
      <c r="F44" s="13"/>
      <c r="G44" s="13"/>
      <c r="H44" s="13"/>
      <c r="I44" s="13"/>
      <c r="J44" s="13"/>
    </row>
    <row r="45" spans="1:12" ht="60">
      <c r="A45" s="11"/>
      <c r="B45" s="12"/>
      <c r="C45" s="6" t="s">
        <v>0</v>
      </c>
      <c r="D45" s="2" t="s">
        <v>2</v>
      </c>
      <c r="E45" s="4" t="s">
        <v>1</v>
      </c>
      <c r="F45" s="6" t="s">
        <v>5</v>
      </c>
      <c r="G45" s="4" t="s">
        <v>6</v>
      </c>
      <c r="H45" s="2" t="s">
        <v>7</v>
      </c>
      <c r="I45" s="6" t="s">
        <v>9</v>
      </c>
      <c r="J45" s="6" t="s">
        <v>8</v>
      </c>
      <c r="K45" s="1" t="s">
        <v>14</v>
      </c>
      <c r="L45" s="10"/>
    </row>
    <row r="46" spans="1:12">
      <c r="A46" s="1">
        <v>5</v>
      </c>
      <c r="B46" s="8">
        <v>2</v>
      </c>
      <c r="C46" s="9">
        <v>15625</v>
      </c>
      <c r="D46" s="3">
        <v>0.2</v>
      </c>
      <c r="E46" s="5">
        <v>0.13168724000000001</v>
      </c>
      <c r="F46" s="7">
        <v>161.15</v>
      </c>
      <c r="G46" s="5">
        <v>4.8400000000000002E-6</v>
      </c>
      <c r="H46" s="3">
        <v>500</v>
      </c>
      <c r="I46" s="3">
        <v>35755.26</v>
      </c>
      <c r="J46" s="3">
        <v>1933.79</v>
      </c>
      <c r="K46" s="1">
        <f>H46/J46</f>
        <v>0.25855961609068201</v>
      </c>
    </row>
    <row r="47" spans="1:12">
      <c r="A47" s="1">
        <v>1</v>
      </c>
      <c r="B47" s="3">
        <v>1.08</v>
      </c>
      <c r="C47" s="9">
        <v>53584</v>
      </c>
      <c r="D47" s="3">
        <v>0.11</v>
      </c>
      <c r="E47" s="5">
        <v>0.21270228999999999</v>
      </c>
      <c r="F47" s="7">
        <v>103.52</v>
      </c>
      <c r="G47" s="5">
        <v>6.2400000000000004E-6</v>
      </c>
      <c r="H47" s="3">
        <v>925.93</v>
      </c>
      <c r="I47" s="3">
        <v>26051.06</v>
      </c>
      <c r="J47" s="3">
        <v>621.47</v>
      </c>
      <c r="K47" s="1">
        <f>H47/J47</f>
        <v>1.4899029719857755</v>
      </c>
    </row>
    <row r="48" spans="1:12">
      <c r="A48" s="1" t="s">
        <v>13</v>
      </c>
      <c r="B48" s="3">
        <v>1</v>
      </c>
      <c r="C48" s="9">
        <v>62500</v>
      </c>
      <c r="D48" s="3">
        <v>0.1</v>
      </c>
      <c r="E48" s="5">
        <v>0.36288736999999999</v>
      </c>
      <c r="F48" s="7">
        <v>64.849999999999994</v>
      </c>
      <c r="G48" s="5">
        <v>6.6200000000000001E-6</v>
      </c>
      <c r="H48" s="3">
        <v>1000</v>
      </c>
      <c r="I48" s="3">
        <v>18254.52</v>
      </c>
      <c r="J48" s="7">
        <v>389.1</v>
      </c>
      <c r="K48" s="1">
        <f>H48/J48</f>
        <v>2.5700334104343354</v>
      </c>
    </row>
  </sheetData>
  <mergeCells count="14">
    <mergeCell ref="C1:G1"/>
    <mergeCell ref="H1:J1"/>
    <mergeCell ref="C14:J14"/>
    <mergeCell ref="C27:J27"/>
    <mergeCell ref="A44:A45"/>
    <mergeCell ref="B44:B45"/>
    <mergeCell ref="C44:G44"/>
    <mergeCell ref="H44:J44"/>
    <mergeCell ref="A1:A2"/>
    <mergeCell ref="B1:B2"/>
    <mergeCell ref="C40:J40"/>
    <mergeCell ref="A3:A14"/>
    <mergeCell ref="A16:A27"/>
    <mergeCell ref="A29:A40"/>
  </mergeCells>
  <phoneticPr fontId="2" type="noConversion"/>
  <printOptions horizontalCentered="1" verticalCentered="1"/>
  <pageMargins left="0" right="0" top="0" bottom="0" header="0" footer="0"/>
  <pageSetup paperSize="9" scale="97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Admin</cp:lastModifiedBy>
  <cp:lastPrinted>2010-09-23T06:28:17Z</cp:lastPrinted>
  <dcterms:created xsi:type="dcterms:W3CDTF">2010-09-20T10:53:19Z</dcterms:created>
  <dcterms:modified xsi:type="dcterms:W3CDTF">2010-11-30T16:54:33Z</dcterms:modified>
</cp:coreProperties>
</file>